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2-В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G68" i="1" l="1"/>
  <c r="A12" i="1" l="1"/>
</calcChain>
</file>

<file path=xl/sharedStrings.xml><?xml version="1.0" encoding="utf-8"?>
<sst xmlns="http://schemas.openxmlformats.org/spreadsheetml/2006/main" count="250" uniqueCount="93">
  <si>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</si>
  <si>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</si>
  <si>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</si>
  <si>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</si>
  <si>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</si>
  <si>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</si>
  <si>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</si>
  <si>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</si>
  <si>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</si>
  <si>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</si>
  <si>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</si>
  <si>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</si>
  <si>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</si>
  <si>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</si>
  <si>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</si>
  <si>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</si>
  <si>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</si>
  <si>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</si>
  <si>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</si>
  <si>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</si>
  <si>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</si>
  <si>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</si>
  <si>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</si>
  <si>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(лотки)"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</si>
  <si>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НВЛ-2024/52-В </t>
    </r>
  </si>
  <si>
    <t>ЛОТ ДЕЛИМЫЙ</t>
  </si>
  <si>
    <t>VNK1600001</t>
  </si>
  <si>
    <t>НВЛ</t>
  </si>
  <si>
    <t>Лоток НЛГ 400х60-П2 УТ1,5</t>
  </si>
  <si>
    <t>ШТ</t>
  </si>
  <si>
    <t>VNK1700002</t>
  </si>
  <si>
    <t>Лоток кабельный Bettermann LGN 650 VS P/n 6209 34 9</t>
  </si>
  <si>
    <t>VNK1800002</t>
  </si>
  <si>
    <t>Лоток замковый неперфорированный ЛМЗ 80х80х3000-0,7ц УХЛ 1,5</t>
  </si>
  <si>
    <t>Лоток глухой ЛГ(0,7)100Н50</t>
  </si>
  <si>
    <t>VNK1600002</t>
  </si>
  <si>
    <t>Лоток угловой КС 400Х65-90 УХЛ1,5</t>
  </si>
  <si>
    <t>VNK1600003</t>
  </si>
  <si>
    <t>Лоток КС 400х100-45 УТ1,5</t>
  </si>
  <si>
    <t>Лоток КС 400х65-90 УТ1,5</t>
  </si>
  <si>
    <t>VNK1700001</t>
  </si>
  <si>
    <t>Лоток КС 200х100-45 УТ1,5</t>
  </si>
  <si>
    <t>Лоток тройниковый ОТ 200Х100 УТ1,5</t>
  </si>
  <si>
    <t>VNK1700003</t>
  </si>
  <si>
    <t>VNK1700008</t>
  </si>
  <si>
    <t>Лоток угловой КС 100х50-45 УТ1,5</t>
  </si>
  <si>
    <t>Лоток перфорированный КС 75Х50-90 УХЛ1</t>
  </si>
  <si>
    <t>Лоток перфорированный КП 75х50-90 УХЛ1</t>
  </si>
  <si>
    <t>Лоток перфорированный угловой КГ 75х50-90 УХЛ1</t>
  </si>
  <si>
    <t>Лоток прямой перфорированный ЛМ 75х50 УХЛ1</t>
  </si>
  <si>
    <t>Лоток тройниковый ОТ 400Х100 УТ1,5</t>
  </si>
  <si>
    <t>Лоток угловой КП400Х100-45УТ1,5</t>
  </si>
  <si>
    <t>VNK1800003</t>
  </si>
  <si>
    <t>VNK1800004</t>
  </si>
  <si>
    <t>Лоток замковый перфорированый ЛМЗП 50х50х2000-0,7ц УХЛ1,5</t>
  </si>
  <si>
    <t>Лоток угловой КГ 400Х100-90 УТ1,5</t>
  </si>
  <si>
    <t>VNK1700005</t>
  </si>
  <si>
    <t>Лоток угловой КПГ400Х65-45 УХЛ2,5</t>
  </si>
  <si>
    <t>Лоток монтажный прямой перфорированный ЛМПП 200х50х2000 оц. УХЛ2,5</t>
  </si>
  <si>
    <t>VNK2200001</t>
  </si>
  <si>
    <t>VNK2300006</t>
  </si>
  <si>
    <t>Лоток неперфорированный 50х50х3000 DKC арт. 35020</t>
  </si>
  <si>
    <t>VNK2300001</t>
  </si>
  <si>
    <t>Лоток угловой КПГ 400Х65-90 УХЛ1,5</t>
  </si>
  <si>
    <t>Лоток КС 400х65-45 ХЛ1,5</t>
  </si>
  <si>
    <t>VNK2300010</t>
  </si>
  <si>
    <t>Лоток угловой КП 100Х65-45 УХЛ2,5</t>
  </si>
  <si>
    <t>VNK2300011</t>
  </si>
  <si>
    <t>VNK23R0003</t>
  </si>
  <si>
    <t>Лоток перфорированный DKC 50х50 L=2000, горячеоцинкованный арт. 35250HDZ</t>
  </si>
  <si>
    <t>VNK2400001</t>
  </si>
  <si>
    <t>Лоток перфорированный оцинкованный ЛМ 50х25 ХЛ1</t>
  </si>
  <si>
    <t>VNK2400002</t>
  </si>
  <si>
    <t>Лоток угловой КГ 200Х65-90 УТ1,5</t>
  </si>
  <si>
    <t>VNK2500001</t>
  </si>
  <si>
    <t>Лоток замковый неперфорированный ЛМЗ 200х50х3000-0,7ц УХЛ1,5</t>
  </si>
  <si>
    <t>Лоток угловой КП400Х65-45 УХЛ2,5</t>
  </si>
  <si>
    <t>Лоток для поворота трассы вниз на 90гр. КС 100х65-90 (S=1,0мм) УХЛ1 гор цинк</t>
  </si>
  <si>
    <t>Лоток тройниковый ОТ100х100 УХЛ1 (S=1,0мм)гор.цинк</t>
  </si>
  <si>
    <t>Лоток угловой КПГ 100Х65-45 УХЛ2,5</t>
  </si>
  <si>
    <t>Лоток угловой КГ 100Х100-135 УТ1,5</t>
  </si>
  <si>
    <t>Лоток угловой вертикальный КСГ 400х65-90 УТ1,5</t>
  </si>
  <si>
    <t>Лоток угловой вертикальный КПГ 400х65-90 УТ1,5</t>
  </si>
  <si>
    <t>Лоток угловой КГГ 100Х65-135 УХЛ1,5</t>
  </si>
  <si>
    <t>Лоток угловой КГ 400Х65-135 УТ1,5</t>
  </si>
  <si>
    <t>Лоток угловой КП100Х65-90 УТ1,5</t>
  </si>
  <si>
    <t>Лоток КС 100х65-90 УТ1,5</t>
  </si>
  <si>
    <t>Лоток угловой КГ 100Х65-90 УТ1,5</t>
  </si>
  <si>
    <t>Лоток угловой КГ 200Х65-135 УТ1,5</t>
  </si>
  <si>
    <t>Лоток КС 200х65-90 УТ1,5</t>
  </si>
  <si>
    <t>Лоток замковый неперфорированный ЛМЗ 200х65х2000-0,7ц УХЛ1,5</t>
  </si>
  <si>
    <t>VNK2500002</t>
  </si>
  <si>
    <t>Лоток угловой КГ 100Х65-90 УХЛ2,5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</si>
</sst>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8"/>
  <sheetViews>
    <sheetView tabSelected="1" view="pageBreakPreview" topLeftCell="A43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1196222</v>
      </c>
      <c r="E12" s="25" t="s">
        <v>28</v>
      </c>
      <c r="F12" s="24" t="s">
        <v>29</v>
      </c>
      <c r="G12" s="27">
        <v>4</v>
      </c>
      <c r="H12" s="37">
        <v>2187.48</v>
      </c>
      <c r="I12" s="26">
        <v>42719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7" si="0">ROW(A13)-11</f>
        <v>2</v>
      </c>
      <c r="B13" s="24" t="s">
        <v>30</v>
      </c>
      <c r="C13" s="24" t="s">
        <v>27</v>
      </c>
      <c r="D13" s="24">
        <v>1401284</v>
      </c>
      <c r="E13" s="25" t="s">
        <v>31</v>
      </c>
      <c r="F13" s="24" t="s">
        <v>29</v>
      </c>
      <c r="G13" s="27">
        <v>4</v>
      </c>
      <c r="H13" s="37">
        <v>9575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>
        <v>2153503</v>
      </c>
      <c r="E14" s="25" t="s">
        <v>33</v>
      </c>
      <c r="F14" s="24" t="s">
        <v>29</v>
      </c>
      <c r="G14" s="27">
        <v>3</v>
      </c>
      <c r="H14" s="37">
        <v>550.62</v>
      </c>
      <c r="I14" s="26">
        <v>43374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>
        <v>1752064</v>
      </c>
      <c r="E15" s="25" t="s">
        <v>34</v>
      </c>
      <c r="F15" s="24" t="s">
        <v>29</v>
      </c>
      <c r="G15" s="27">
        <v>2</v>
      </c>
      <c r="H15" s="37">
        <v>513.57000000000005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27</v>
      </c>
      <c r="D16" s="24">
        <v>1320354</v>
      </c>
      <c r="E16" s="25" t="s">
        <v>36</v>
      </c>
      <c r="F16" s="24" t="s">
        <v>29</v>
      </c>
      <c r="G16" s="27">
        <v>3</v>
      </c>
      <c r="H16" s="37">
        <v>925.06</v>
      </c>
      <c r="I16" s="26">
        <v>42636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>
        <v>1327475</v>
      </c>
      <c r="E17" s="25" t="s">
        <v>38</v>
      </c>
      <c r="F17" s="24" t="s">
        <v>29</v>
      </c>
      <c r="G17" s="27">
        <v>2</v>
      </c>
      <c r="H17" s="37">
        <v>1281.6099999999999</v>
      </c>
      <c r="I17" s="26">
        <v>42856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27</v>
      </c>
      <c r="D18" s="24">
        <v>1377458</v>
      </c>
      <c r="E18" s="25" t="s">
        <v>39</v>
      </c>
      <c r="F18" s="24" t="s">
        <v>29</v>
      </c>
      <c r="G18" s="27">
        <v>15</v>
      </c>
      <c r="H18" s="37">
        <v>311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>
        <v>1405140</v>
      </c>
      <c r="E19" s="25" t="s">
        <v>41</v>
      </c>
      <c r="F19" s="24" t="s">
        <v>29</v>
      </c>
      <c r="G19" s="27">
        <v>2</v>
      </c>
      <c r="H19" s="37">
        <v>1373.51</v>
      </c>
      <c r="I19" s="26">
        <v>42894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27</v>
      </c>
      <c r="D20" s="24">
        <v>1405136</v>
      </c>
      <c r="E20" s="25" t="s">
        <v>42</v>
      </c>
      <c r="F20" s="24" t="s">
        <v>29</v>
      </c>
      <c r="G20" s="27">
        <v>4</v>
      </c>
      <c r="H20" s="37">
        <v>2255.52</v>
      </c>
      <c r="I20" s="26">
        <v>42894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27</v>
      </c>
      <c r="D21" s="24">
        <v>1405136</v>
      </c>
      <c r="E21" s="25" t="s">
        <v>42</v>
      </c>
      <c r="F21" s="24" t="s">
        <v>29</v>
      </c>
      <c r="G21" s="27">
        <v>1</v>
      </c>
      <c r="H21" s="37">
        <v>2255.52</v>
      </c>
      <c r="I21" s="26">
        <v>42894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44</v>
      </c>
      <c r="C22" s="24" t="s">
        <v>27</v>
      </c>
      <c r="D22" s="24">
        <v>1327475</v>
      </c>
      <c r="E22" s="25" t="s">
        <v>38</v>
      </c>
      <c r="F22" s="24" t="s">
        <v>29</v>
      </c>
      <c r="G22" s="27">
        <v>2</v>
      </c>
      <c r="H22" s="37">
        <v>1281.6099999999999</v>
      </c>
      <c r="I22" s="26">
        <v>42960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35</v>
      </c>
      <c r="C23" s="24" t="s">
        <v>27</v>
      </c>
      <c r="D23" s="24">
        <v>1412673</v>
      </c>
      <c r="E23" s="25" t="s">
        <v>45</v>
      </c>
      <c r="F23" s="24" t="s">
        <v>29</v>
      </c>
      <c r="G23" s="27">
        <v>12</v>
      </c>
      <c r="H23" s="37">
        <v>196.74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27</v>
      </c>
      <c r="D24" s="24">
        <v>1327475</v>
      </c>
      <c r="E24" s="25" t="s">
        <v>38</v>
      </c>
      <c r="F24" s="24" t="s">
        <v>29</v>
      </c>
      <c r="G24" s="27">
        <v>1</v>
      </c>
      <c r="H24" s="37">
        <v>758.54</v>
      </c>
      <c r="I24" s="26">
        <v>42787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27</v>
      </c>
      <c r="D25" s="24">
        <v>1895639</v>
      </c>
      <c r="E25" s="25" t="s">
        <v>46</v>
      </c>
      <c r="F25" s="24" t="s">
        <v>29</v>
      </c>
      <c r="G25" s="27">
        <v>2</v>
      </c>
      <c r="H25" s="37">
        <v>377.53</v>
      </c>
      <c r="I25" s="26">
        <v>42583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40</v>
      </c>
      <c r="C26" s="24" t="s">
        <v>27</v>
      </c>
      <c r="D26" s="24">
        <v>1895640</v>
      </c>
      <c r="E26" s="25" t="s">
        <v>47</v>
      </c>
      <c r="F26" s="24" t="s">
        <v>29</v>
      </c>
      <c r="G26" s="27">
        <v>2</v>
      </c>
      <c r="H26" s="37">
        <v>377.53</v>
      </c>
      <c r="I26" s="26">
        <v>42583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40</v>
      </c>
      <c r="C27" s="24" t="s">
        <v>27</v>
      </c>
      <c r="D27" s="24">
        <v>1895731</v>
      </c>
      <c r="E27" s="25" t="s">
        <v>48</v>
      </c>
      <c r="F27" s="24" t="s">
        <v>29</v>
      </c>
      <c r="G27" s="27">
        <v>5</v>
      </c>
      <c r="H27" s="37">
        <v>386.76</v>
      </c>
      <c r="I27" s="26">
        <v>42583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27</v>
      </c>
      <c r="D28" s="24">
        <v>1967901</v>
      </c>
      <c r="E28" s="25" t="s">
        <v>49</v>
      </c>
      <c r="F28" s="24" t="s">
        <v>29</v>
      </c>
      <c r="G28" s="27">
        <v>18</v>
      </c>
      <c r="H28" s="37">
        <v>541</v>
      </c>
      <c r="I28" s="26">
        <v>42583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30</v>
      </c>
      <c r="C29" s="24" t="s">
        <v>27</v>
      </c>
      <c r="D29" s="24">
        <v>1327475</v>
      </c>
      <c r="E29" s="25" t="s">
        <v>38</v>
      </c>
      <c r="F29" s="24" t="s">
        <v>29</v>
      </c>
      <c r="G29" s="27">
        <v>2</v>
      </c>
      <c r="H29" s="37">
        <v>758.54</v>
      </c>
      <c r="I29" s="26">
        <v>42787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27</v>
      </c>
      <c r="D30" s="24">
        <v>1327475</v>
      </c>
      <c r="E30" s="25" t="s">
        <v>38</v>
      </c>
      <c r="F30" s="24" t="s">
        <v>29</v>
      </c>
      <c r="G30" s="27">
        <v>3</v>
      </c>
      <c r="H30" s="37">
        <v>758.54</v>
      </c>
      <c r="I30" s="26">
        <v>42787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40</v>
      </c>
      <c r="C31" s="24" t="s">
        <v>27</v>
      </c>
      <c r="D31" s="24">
        <v>1405106</v>
      </c>
      <c r="E31" s="25" t="s">
        <v>50</v>
      </c>
      <c r="F31" s="24" t="s">
        <v>29</v>
      </c>
      <c r="G31" s="27">
        <v>5</v>
      </c>
      <c r="H31" s="37">
        <v>991.66</v>
      </c>
      <c r="I31" s="26">
        <v>42787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40</v>
      </c>
      <c r="C32" s="24" t="s">
        <v>27</v>
      </c>
      <c r="D32" s="24">
        <v>1405131</v>
      </c>
      <c r="E32" s="25" t="s">
        <v>51</v>
      </c>
      <c r="F32" s="24" t="s">
        <v>29</v>
      </c>
      <c r="G32" s="27">
        <v>2</v>
      </c>
      <c r="H32" s="37">
        <v>758.54</v>
      </c>
      <c r="I32" s="26">
        <v>42786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43</v>
      </c>
      <c r="C33" s="24" t="s">
        <v>27</v>
      </c>
      <c r="D33" s="24">
        <v>1175447</v>
      </c>
      <c r="E33" s="25" t="s">
        <v>50</v>
      </c>
      <c r="F33" s="24" t="s">
        <v>29</v>
      </c>
      <c r="G33" s="27">
        <v>5</v>
      </c>
      <c r="H33" s="37">
        <v>1110.8</v>
      </c>
      <c r="I33" s="26">
        <v>42894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52</v>
      </c>
      <c r="C34" s="24" t="s">
        <v>27</v>
      </c>
      <c r="D34" s="24">
        <v>2153940</v>
      </c>
      <c r="E34" s="25" t="s">
        <v>54</v>
      </c>
      <c r="F34" s="24" t="s">
        <v>29</v>
      </c>
      <c r="G34" s="27">
        <v>3</v>
      </c>
      <c r="H34" s="37">
        <v>252.5</v>
      </c>
      <c r="I34" s="26">
        <v>43374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53</v>
      </c>
      <c r="C35" s="24" t="s">
        <v>27</v>
      </c>
      <c r="D35" s="24">
        <v>2153940</v>
      </c>
      <c r="E35" s="25" t="s">
        <v>54</v>
      </c>
      <c r="F35" s="24" t="s">
        <v>29</v>
      </c>
      <c r="G35" s="27">
        <v>3</v>
      </c>
      <c r="H35" s="37">
        <v>252.5</v>
      </c>
      <c r="I35" s="26">
        <v>43374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30</v>
      </c>
      <c r="C36" s="24" t="s">
        <v>27</v>
      </c>
      <c r="D36" s="24">
        <v>1405107</v>
      </c>
      <c r="E36" s="25" t="s">
        <v>55</v>
      </c>
      <c r="F36" s="24" t="s">
        <v>29</v>
      </c>
      <c r="G36" s="27">
        <v>3</v>
      </c>
      <c r="H36" s="37">
        <v>935.32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43</v>
      </c>
      <c r="C37" s="24" t="s">
        <v>27</v>
      </c>
      <c r="D37" s="24">
        <v>1405131</v>
      </c>
      <c r="E37" s="25" t="s">
        <v>51</v>
      </c>
      <c r="F37" s="24" t="s">
        <v>29</v>
      </c>
      <c r="G37" s="27">
        <v>2</v>
      </c>
      <c r="H37" s="37">
        <v>758.54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27</v>
      </c>
      <c r="D38" s="24">
        <v>1145573</v>
      </c>
      <c r="E38" s="25" t="s">
        <v>57</v>
      </c>
      <c r="F38" s="24" t="s">
        <v>29</v>
      </c>
      <c r="G38" s="27">
        <v>1</v>
      </c>
      <c r="H38" s="37">
        <v>601.71</v>
      </c>
      <c r="I38" s="26">
        <v>42778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26</v>
      </c>
      <c r="C39" s="24" t="s">
        <v>27</v>
      </c>
      <c r="D39" s="24">
        <v>1354833</v>
      </c>
      <c r="E39" s="25" t="s">
        <v>58</v>
      </c>
      <c r="F39" s="24" t="s">
        <v>29</v>
      </c>
      <c r="G39" s="27">
        <v>2</v>
      </c>
      <c r="H39" s="37">
        <v>1981.14</v>
      </c>
      <c r="I39" s="26">
        <v>42684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59</v>
      </c>
      <c r="C40" s="24" t="s">
        <v>27</v>
      </c>
      <c r="D40" s="24">
        <v>2153940</v>
      </c>
      <c r="E40" s="25" t="s">
        <v>54</v>
      </c>
      <c r="F40" s="24" t="s">
        <v>29</v>
      </c>
      <c r="G40" s="27">
        <v>2</v>
      </c>
      <c r="H40" s="37">
        <v>252.5</v>
      </c>
      <c r="I40" s="26">
        <v>43374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60</v>
      </c>
      <c r="C41" s="24" t="s">
        <v>27</v>
      </c>
      <c r="D41" s="24">
        <v>1894572</v>
      </c>
      <c r="E41" s="25" t="s">
        <v>61</v>
      </c>
      <c r="F41" s="24" t="s">
        <v>29</v>
      </c>
      <c r="G41" s="27">
        <v>1</v>
      </c>
      <c r="H41" s="37">
        <v>664.41</v>
      </c>
      <c r="I41" s="26">
        <v>42614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27</v>
      </c>
      <c r="D42" s="24">
        <v>1320767</v>
      </c>
      <c r="E42" s="25" t="s">
        <v>63</v>
      </c>
      <c r="F42" s="24" t="s">
        <v>29</v>
      </c>
      <c r="G42" s="27">
        <v>5</v>
      </c>
      <c r="H42" s="37">
        <v>967.69</v>
      </c>
      <c r="I42" s="26">
        <v>44713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62</v>
      </c>
      <c r="C43" s="24" t="s">
        <v>27</v>
      </c>
      <c r="D43" s="24">
        <v>1390573</v>
      </c>
      <c r="E43" s="25" t="s">
        <v>64</v>
      </c>
      <c r="F43" s="24" t="s">
        <v>29</v>
      </c>
      <c r="G43" s="27">
        <v>2</v>
      </c>
      <c r="H43" s="37">
        <v>621.25</v>
      </c>
      <c r="I43" s="26">
        <v>44716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65</v>
      </c>
      <c r="C44" s="24" t="s">
        <v>27</v>
      </c>
      <c r="D44" s="24">
        <v>2138921</v>
      </c>
      <c r="E44" s="25" t="s">
        <v>66</v>
      </c>
      <c r="F44" s="24" t="s">
        <v>29</v>
      </c>
      <c r="G44" s="27">
        <v>2</v>
      </c>
      <c r="H44" s="37">
        <v>208.87</v>
      </c>
      <c r="I44" s="26">
        <v>44716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67</v>
      </c>
      <c r="C45" s="24" t="s">
        <v>27</v>
      </c>
      <c r="D45" s="24">
        <v>2138921</v>
      </c>
      <c r="E45" s="25" t="s">
        <v>66</v>
      </c>
      <c r="F45" s="24" t="s">
        <v>29</v>
      </c>
      <c r="G45" s="27">
        <v>2</v>
      </c>
      <c r="H45" s="37">
        <v>208.87</v>
      </c>
      <c r="I45" s="26">
        <v>44716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68</v>
      </c>
      <c r="C46" s="24" t="s">
        <v>27</v>
      </c>
      <c r="D46" s="24">
        <v>10366177</v>
      </c>
      <c r="E46" s="25" t="s">
        <v>69</v>
      </c>
      <c r="F46" s="24" t="s">
        <v>29</v>
      </c>
      <c r="G46" s="27">
        <v>50</v>
      </c>
      <c r="H46" s="37">
        <v>1250</v>
      </c>
      <c r="I46" s="26">
        <v>41334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70</v>
      </c>
      <c r="C47" s="24" t="s">
        <v>27</v>
      </c>
      <c r="D47" s="24">
        <v>2152019</v>
      </c>
      <c r="E47" s="25" t="s">
        <v>71</v>
      </c>
      <c r="F47" s="24" t="s">
        <v>29</v>
      </c>
      <c r="G47" s="27">
        <v>4</v>
      </c>
      <c r="H47" s="37">
        <v>292.11</v>
      </c>
      <c r="I47" s="26">
        <v>43160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72</v>
      </c>
      <c r="C48" s="24" t="s">
        <v>27</v>
      </c>
      <c r="D48" s="24">
        <v>2152019</v>
      </c>
      <c r="E48" s="25" t="s">
        <v>71</v>
      </c>
      <c r="F48" s="24" t="s">
        <v>29</v>
      </c>
      <c r="G48" s="27">
        <v>5</v>
      </c>
      <c r="H48" s="37">
        <v>292.11</v>
      </c>
      <c r="I48" s="26">
        <v>43160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70</v>
      </c>
      <c r="C49" s="24" t="s">
        <v>27</v>
      </c>
      <c r="D49" s="24">
        <v>1207129</v>
      </c>
      <c r="E49" s="25" t="s">
        <v>73</v>
      </c>
      <c r="F49" s="24" t="s">
        <v>29</v>
      </c>
      <c r="G49" s="27">
        <v>10</v>
      </c>
      <c r="H49" s="37">
        <v>800.2</v>
      </c>
      <c r="I49" s="26">
        <v>43943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74</v>
      </c>
      <c r="C50" s="24" t="s">
        <v>27</v>
      </c>
      <c r="D50" s="24">
        <v>2153934</v>
      </c>
      <c r="E50" s="25" t="s">
        <v>75</v>
      </c>
      <c r="F50" s="24" t="s">
        <v>29</v>
      </c>
      <c r="G50" s="27">
        <v>328</v>
      </c>
      <c r="H50" s="37">
        <v>391</v>
      </c>
      <c r="I50" s="26">
        <v>43221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74</v>
      </c>
      <c r="C51" s="24" t="s">
        <v>27</v>
      </c>
      <c r="D51" s="24">
        <v>1019981</v>
      </c>
      <c r="E51" s="25" t="s">
        <v>76</v>
      </c>
      <c r="F51" s="24" t="s">
        <v>29</v>
      </c>
      <c r="G51" s="27">
        <v>3</v>
      </c>
      <c r="H51" s="37">
        <v>1565.41</v>
      </c>
      <c r="I51" s="26">
        <v>42632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74</v>
      </c>
      <c r="C52" s="24" t="s">
        <v>27</v>
      </c>
      <c r="D52" s="24">
        <v>10410539</v>
      </c>
      <c r="E52" s="25" t="s">
        <v>77</v>
      </c>
      <c r="F52" s="24" t="s">
        <v>29</v>
      </c>
      <c r="G52" s="27">
        <v>3</v>
      </c>
      <c r="H52" s="37">
        <v>416.93</v>
      </c>
      <c r="I52" s="26">
        <v>45413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74</v>
      </c>
      <c r="C53" s="24" t="s">
        <v>27</v>
      </c>
      <c r="D53" s="24">
        <v>10419749</v>
      </c>
      <c r="E53" s="25" t="s">
        <v>78</v>
      </c>
      <c r="F53" s="24" t="s">
        <v>29</v>
      </c>
      <c r="G53" s="27">
        <v>1</v>
      </c>
      <c r="H53" s="37">
        <v>579.02</v>
      </c>
      <c r="I53" s="26">
        <v>45413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74</v>
      </c>
      <c r="C54" s="24" t="s">
        <v>27</v>
      </c>
      <c r="D54" s="24">
        <v>1146302</v>
      </c>
      <c r="E54" s="25" t="s">
        <v>79</v>
      </c>
      <c r="F54" s="24" t="s">
        <v>29</v>
      </c>
      <c r="G54" s="27">
        <v>2</v>
      </c>
      <c r="H54" s="37">
        <v>290.2</v>
      </c>
      <c r="I54" s="26">
        <v>42795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74</v>
      </c>
      <c r="C55" s="24" t="s">
        <v>27</v>
      </c>
      <c r="D55" s="24">
        <v>1175644</v>
      </c>
      <c r="E55" s="25" t="s">
        <v>80</v>
      </c>
      <c r="F55" s="24" t="s">
        <v>29</v>
      </c>
      <c r="G55" s="27">
        <v>2</v>
      </c>
      <c r="H55" s="37">
        <v>290.27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74</v>
      </c>
      <c r="C56" s="24" t="s">
        <v>27</v>
      </c>
      <c r="D56" s="24">
        <v>1267683</v>
      </c>
      <c r="E56" s="25" t="s">
        <v>81</v>
      </c>
      <c r="F56" s="24" t="s">
        <v>29</v>
      </c>
      <c r="G56" s="27">
        <v>2</v>
      </c>
      <c r="H56" s="37">
        <v>1568.39</v>
      </c>
      <c r="I56" s="26">
        <v>43899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74</v>
      </c>
      <c r="C57" s="24" t="s">
        <v>27</v>
      </c>
      <c r="D57" s="24">
        <v>1272134</v>
      </c>
      <c r="E57" s="25" t="s">
        <v>82</v>
      </c>
      <c r="F57" s="24" t="s">
        <v>29</v>
      </c>
      <c r="G57" s="27">
        <v>2</v>
      </c>
      <c r="H57" s="37">
        <v>1614.66</v>
      </c>
      <c r="I57" s="26">
        <v>43781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74</v>
      </c>
      <c r="C58" s="24" t="s">
        <v>27</v>
      </c>
      <c r="D58" s="24">
        <v>1320749</v>
      </c>
      <c r="E58" s="25" t="s">
        <v>83</v>
      </c>
      <c r="F58" s="24" t="s">
        <v>29</v>
      </c>
      <c r="G58" s="27">
        <v>8</v>
      </c>
      <c r="H58" s="37">
        <v>238.61</v>
      </c>
      <c r="I58" s="26">
        <v>43132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74</v>
      </c>
      <c r="C59" s="24" t="s">
        <v>27</v>
      </c>
      <c r="D59" s="24">
        <v>1327448</v>
      </c>
      <c r="E59" s="25" t="s">
        <v>84</v>
      </c>
      <c r="F59" s="24" t="s">
        <v>29</v>
      </c>
      <c r="G59" s="27">
        <v>4</v>
      </c>
      <c r="H59" s="37">
        <v>917.29</v>
      </c>
      <c r="I59" s="26">
        <v>42795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74</v>
      </c>
      <c r="C60" s="24" t="s">
        <v>27</v>
      </c>
      <c r="D60" s="24">
        <v>1396565</v>
      </c>
      <c r="E60" s="25" t="s">
        <v>85</v>
      </c>
      <c r="F60" s="24" t="s">
        <v>29</v>
      </c>
      <c r="G60" s="27">
        <v>2</v>
      </c>
      <c r="H60" s="37">
        <v>1012.66</v>
      </c>
      <c r="I60" s="26">
        <v>43952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74</v>
      </c>
      <c r="C61" s="24" t="s">
        <v>27</v>
      </c>
      <c r="D61" s="24">
        <v>1396566</v>
      </c>
      <c r="E61" s="25" t="s">
        <v>86</v>
      </c>
      <c r="F61" s="24" t="s">
        <v>29</v>
      </c>
      <c r="G61" s="27">
        <v>2</v>
      </c>
      <c r="H61" s="37">
        <v>1012.66</v>
      </c>
      <c r="I61" s="26">
        <v>43952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74</v>
      </c>
      <c r="C62" s="24" t="s">
        <v>27</v>
      </c>
      <c r="D62" s="24">
        <v>1396568</v>
      </c>
      <c r="E62" s="25" t="s">
        <v>87</v>
      </c>
      <c r="F62" s="24" t="s">
        <v>29</v>
      </c>
      <c r="G62" s="27">
        <v>4</v>
      </c>
      <c r="H62" s="37">
        <v>794.39</v>
      </c>
      <c r="I62" s="26">
        <v>43896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74</v>
      </c>
      <c r="C63" s="24" t="s">
        <v>27</v>
      </c>
      <c r="D63" s="24">
        <v>1405108</v>
      </c>
      <c r="E63" s="25" t="s">
        <v>73</v>
      </c>
      <c r="F63" s="24" t="s">
        <v>29</v>
      </c>
      <c r="G63" s="27">
        <v>3</v>
      </c>
      <c r="H63" s="37">
        <v>1294.4100000000001</v>
      </c>
      <c r="I63" s="26">
        <v>43800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74</v>
      </c>
      <c r="C64" s="24" t="s">
        <v>27</v>
      </c>
      <c r="D64" s="24">
        <v>1405109</v>
      </c>
      <c r="E64" s="25" t="s">
        <v>88</v>
      </c>
      <c r="F64" s="24" t="s">
        <v>29</v>
      </c>
      <c r="G64" s="27">
        <v>3</v>
      </c>
      <c r="H64" s="37">
        <v>419.6</v>
      </c>
      <c r="I64" s="26">
        <v>43931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74</v>
      </c>
      <c r="C65" s="24" t="s">
        <v>27</v>
      </c>
      <c r="D65" s="24">
        <v>1405139</v>
      </c>
      <c r="E65" s="25" t="s">
        <v>89</v>
      </c>
      <c r="F65" s="24" t="s">
        <v>29</v>
      </c>
      <c r="G65" s="27">
        <v>4</v>
      </c>
      <c r="H65" s="37">
        <v>354.86</v>
      </c>
      <c r="I65" s="26">
        <v>43930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74</v>
      </c>
      <c r="C66" s="24" t="s">
        <v>27</v>
      </c>
      <c r="D66" s="24">
        <v>2153935</v>
      </c>
      <c r="E66" s="25" t="s">
        <v>90</v>
      </c>
      <c r="F66" s="24" t="s">
        <v>29</v>
      </c>
      <c r="G66" s="27">
        <v>5</v>
      </c>
      <c r="H66" s="37">
        <v>552.91</v>
      </c>
      <c r="I66" s="26">
        <v>43374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91</v>
      </c>
      <c r="C67" s="24" t="s">
        <v>27</v>
      </c>
      <c r="D67" s="24">
        <v>1746337</v>
      </c>
      <c r="E67" s="25" t="s">
        <v>92</v>
      </c>
      <c r="F67" s="24" t="s">
        <v>29</v>
      </c>
      <c r="G67" s="27">
        <v>2</v>
      </c>
      <c r="H67" s="37">
        <v>207.12</v>
      </c>
      <c r="I67" s="26">
        <v>45023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4.25" customHeight="1" x14ac:dyDescent="0.2">
      <c r="A68" s="30"/>
      <c r="B68" s="35" t="s">
        <v>22</v>
      </c>
      <c r="C68" s="31"/>
      <c r="D68" s="31"/>
      <c r="E68" s="32"/>
      <c r="F68" s="36"/>
      <c r="G68" s="36">
        <f>SUM(G12:G67)</f>
        <v>576</v>
      </c>
      <c r="H68" s="33"/>
      <c r="I68" s="34"/>
      <c r="J68" s="29"/>
      <c r="K68" s="21"/>
      <c r="L68" s="21"/>
      <c r="M68" s="21"/>
      <c r="N68" s="21"/>
      <c r="O68" s="21"/>
      <c r="P68" s="21"/>
      <c r="Q68" s="21"/>
    </row>
    <row r="69" spans="1:17" s="4" customFormat="1" x14ac:dyDescent="0.25">
      <c r="A69" s="53"/>
      <c r="B69" s="54"/>
      <c r="C69" s="54"/>
      <c r="D69" s="54"/>
      <c r="E69" s="54"/>
      <c r="F69" s="54"/>
      <c r="G69" s="54"/>
      <c r="H69" s="54"/>
      <c r="I69" s="55"/>
      <c r="J69" s="12"/>
      <c r="K69" s="22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42" t="s">
        <v>13</v>
      </c>
      <c r="G70" s="42"/>
      <c r="H70" s="42"/>
      <c r="I70" s="42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52" t="s">
        <v>12</v>
      </c>
      <c r="G71" s="52"/>
      <c r="H71" s="52"/>
      <c r="I71" s="52"/>
      <c r="Q71" s="12"/>
    </row>
    <row r="72" spans="1:17" s="4" customFormat="1" ht="33.75" customHeight="1" x14ac:dyDescent="0.25">
      <c r="A72" s="39" t="s">
        <v>14</v>
      </c>
      <c r="B72" s="40"/>
      <c r="C72" s="40"/>
      <c r="D72" s="40"/>
      <c r="E72" s="41"/>
      <c r="F72" s="52" t="s">
        <v>11</v>
      </c>
      <c r="G72" s="52"/>
      <c r="H72" s="52"/>
      <c r="I72" s="52"/>
      <c r="Q72" s="12"/>
    </row>
    <row r="73" spans="1:17" ht="121.5" customHeight="1" x14ac:dyDescent="0.25">
      <c r="A73" s="56" t="s">
        <v>16</v>
      </c>
      <c r="B73" s="57"/>
      <c r="C73" s="57"/>
      <c r="D73" s="57"/>
      <c r="E73" s="58"/>
      <c r="F73" s="59" t="s">
        <v>17</v>
      </c>
      <c r="G73" s="59"/>
      <c r="H73" s="59"/>
      <c r="I73" s="59"/>
    </row>
    <row r="74" spans="1:17" ht="100.5" customHeight="1" x14ac:dyDescent="0.3">
      <c r="A74" s="51"/>
      <c r="B74" s="51"/>
      <c r="C74" s="51"/>
      <c r="D74" s="51"/>
      <c r="E74" s="51"/>
      <c r="F74" s="60"/>
      <c r="G74" s="60"/>
      <c r="H74" s="60"/>
      <c r="I74" s="60"/>
      <c r="J74" s="5"/>
      <c r="K74" s="5"/>
      <c r="L74" s="5"/>
      <c r="M74" s="5"/>
      <c r="N74" s="5"/>
      <c r="O74" s="5"/>
      <c r="P74" s="5"/>
      <c r="Q74" s="5"/>
    </row>
    <row r="77" spans="1:17" ht="15.75" x14ac:dyDescent="0.25">
      <c r="A77" s="23"/>
      <c r="B77" s="23"/>
    </row>
    <row r="78" spans="1:17" ht="15.75" x14ac:dyDescent="0.25">
      <c r="A78" s="23"/>
      <c r="B78" s="23"/>
    </row>
  </sheetData>
  <mergeCells count="19"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  <mergeCell ref="H1:I1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2026-04-14T04:44:22Z</dcterms:modified>
</cp:coreProperties>
</file>